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9780" yWindow="900" windowWidth="10890" windowHeight="1077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T15" i="1" l="1"/>
  <c r="S15" i="1"/>
  <c r="R15" i="1"/>
  <c r="Q15" i="1"/>
  <c r="P15" i="1"/>
  <c r="O15" i="1"/>
  <c r="N15" i="1"/>
  <c r="M15" i="1"/>
  <c r="L15" i="1"/>
  <c r="K15" i="1"/>
  <c r="J15" i="1"/>
  <c r="I15" i="1"/>
  <c r="H16" i="1" l="1"/>
  <c r="G16" i="1"/>
  <c r="F16" i="1"/>
  <c r="E15" i="1" l="1"/>
  <c r="D15" i="1"/>
  <c r="C15" i="1"/>
  <c r="T16" i="1" l="1"/>
  <c r="S16" i="1"/>
  <c r="R16" i="1"/>
  <c r="Q16" i="1"/>
  <c r="P16" i="1"/>
  <c r="O16" i="1"/>
  <c r="N16" i="1"/>
  <c r="M16" i="1"/>
  <c r="L16" i="1"/>
  <c r="K16" i="1"/>
  <c r="J16" i="1"/>
  <c r="I16" i="1"/>
</calcChain>
</file>

<file path=xl/sharedStrings.xml><?xml version="1.0" encoding="utf-8"?>
<sst xmlns="http://schemas.openxmlformats.org/spreadsheetml/2006/main" count="64" uniqueCount="47">
  <si>
    <t>Алергени</t>
  </si>
  <si>
    <t>Витрати продуктів та сировини на одну порцію (г)</t>
  </si>
  <si>
    <t>Хімічний склад продуктів (г)</t>
  </si>
  <si>
    <t>Технологічні вимоги до якості продуктів та сировини</t>
  </si>
  <si>
    <t>Вікові групи (роки)</t>
  </si>
  <si>
    <t>4-6 (7)</t>
  </si>
  <si>
    <t>1-3</t>
  </si>
  <si>
    <t>3-4</t>
  </si>
  <si>
    <t>маса брутто</t>
  </si>
  <si>
    <t>маса нетто</t>
  </si>
  <si>
    <t>білки</t>
  </si>
  <si>
    <t>жири</t>
  </si>
  <si>
    <t>вуглеводи</t>
  </si>
  <si>
    <t>Енергетична цінність (ккал)</t>
  </si>
  <si>
    <t xml:space="preserve">Назва продуктів та сировини </t>
  </si>
  <si>
    <t>%</t>
  </si>
  <si>
    <t xml:space="preserve">Технологічна картка </t>
  </si>
  <si>
    <t>ЗАТВЕРДЖУЮ</t>
  </si>
  <si>
    <t>Завідувач КЗ "ДНЗ № __________"</t>
  </si>
  <si>
    <t>________________   _____________</t>
  </si>
  <si>
    <t>"_____"  _________________  20__р.</t>
  </si>
  <si>
    <t>Технологія приготування</t>
  </si>
  <si>
    <t>Характеристика готової страви</t>
  </si>
  <si>
    <t>Основні фізичні показники</t>
  </si>
  <si>
    <r>
      <rPr>
        <b/>
        <sz val="11"/>
        <color theme="1"/>
        <rFont val="Times New Roman"/>
        <family val="1"/>
        <charset val="204"/>
      </rPr>
      <t xml:space="preserve">СКЛАВ: сестра медична старша </t>
    </r>
    <r>
      <rPr>
        <sz val="11"/>
        <color theme="1"/>
        <rFont val="Times New Roman"/>
        <family val="1"/>
        <charset val="204"/>
      </rPr>
      <t xml:space="preserve">                                                   _________________              ______________________</t>
    </r>
  </si>
  <si>
    <t>Відходи при холодній обробці</t>
  </si>
  <si>
    <t>Відходи при гарячій обробці</t>
  </si>
  <si>
    <t>Порціонування</t>
  </si>
  <si>
    <t xml:space="preserve">Маса страви: </t>
  </si>
  <si>
    <t>МП Л</t>
  </si>
  <si>
    <t>100 г ± 3 %</t>
  </si>
  <si>
    <t>ВИХІД</t>
  </si>
  <si>
    <t xml:space="preserve">                                                                                                                         (підпис)                                 (ім’я, прізвище)</t>
  </si>
  <si>
    <t xml:space="preserve">ст. 120
«Сучасна картотека страв» 
Видання 2009 р.
</t>
  </si>
  <si>
    <t>МОЛОКО КИП`ЯЧЕНЕ</t>
  </si>
  <si>
    <t>Молоко 2,5%</t>
  </si>
  <si>
    <t>Однорідна рідина без осаду; колір білий зі злегка жовтуватим відтінком; смак і запах, властиві свіжому молоку.</t>
  </si>
  <si>
    <r>
      <rPr>
        <b/>
        <sz val="11"/>
        <color theme="1"/>
        <rFont val="Times New Roman"/>
        <family val="1"/>
        <charset val="204"/>
      </rPr>
      <t>Зовнішній вигляд</t>
    </r>
    <r>
      <rPr>
        <sz val="11"/>
        <color theme="1"/>
        <rFont val="Times New Roman"/>
        <family val="1"/>
        <charset val="204"/>
      </rPr>
      <t xml:space="preserve">  – напій налитий в чашку; без плівки на поверхні.</t>
    </r>
  </si>
  <si>
    <r>
      <rPr>
        <b/>
        <sz val="11"/>
        <color theme="1"/>
        <rFont val="Times New Roman"/>
        <family val="1"/>
        <charset val="204"/>
      </rPr>
      <t>Колір</t>
    </r>
    <r>
      <rPr>
        <sz val="11"/>
        <color theme="1"/>
        <rFont val="Times New Roman"/>
        <family val="1"/>
        <charset val="204"/>
      </rPr>
      <t xml:space="preserve"> – білий з кремовим відтінком. </t>
    </r>
  </si>
  <si>
    <r>
      <rPr>
        <b/>
        <sz val="11"/>
        <color theme="1"/>
        <rFont val="Times New Roman"/>
        <family val="1"/>
        <charset val="204"/>
      </rPr>
      <t>Смак і запах</t>
    </r>
    <r>
      <rPr>
        <sz val="11"/>
        <color theme="1"/>
        <rFont val="Times New Roman"/>
        <family val="1"/>
        <charset val="204"/>
      </rPr>
      <t xml:space="preserve"> – кип’яченого молока, приємний. </t>
    </r>
  </si>
  <si>
    <r>
      <rPr>
        <b/>
        <sz val="11"/>
        <color theme="1"/>
        <rFont val="Times New Roman"/>
        <family val="1"/>
        <charset val="204"/>
      </rPr>
      <t>Консистенція</t>
    </r>
    <r>
      <rPr>
        <sz val="11"/>
        <color theme="1"/>
        <rFont val="Times New Roman"/>
        <family val="1"/>
        <charset val="204"/>
      </rPr>
      <t xml:space="preserve"> – рідка.</t>
    </r>
  </si>
  <si>
    <t xml:space="preserve">Молоко перед видачею кип’ятять (5-7хв.) у посудині, призначеній лише для цього.
Подають у чашках при температурі 60-65 ⁰С.
</t>
  </si>
  <si>
    <t>120 г  ± 3 %</t>
  </si>
  <si>
    <t>Б</t>
  </si>
  <si>
    <t>Ж</t>
  </si>
  <si>
    <t>В</t>
  </si>
  <si>
    <t>ЕЦ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</si>
</sst>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63">
    <xf numFmtId="0" fontId="0" fillId="0" borderId="0" xfId="0"/>
    <xf numFmtId="49" fontId="0" fillId="0" borderId="0" xfId="0" applyNumberFormat="1"/>
    <xf numFmtId="49" fontId="2" fillId="0" borderId="0" xfId="0" applyNumberFormat="1" applyFont="1"/>
    <xf numFmtId="0" fontId="0" fillId="0" borderId="1" xfId="0" applyBorder="1"/>
    <xf numFmtId="0" fontId="2" fillId="0" borderId="0" xfId="0" applyFont="1"/>
    <xf numFmtId="49" fontId="3" fillId="0" borderId="0" xfId="0" applyNumberFormat="1" applyFont="1"/>
    <xf numFmtId="0" fontId="3" fillId="0" borderId="0" xfId="0" applyFont="1"/>
    <xf numFmtId="49" fontId="0" fillId="0" borderId="0" xfId="0" applyNumberFormat="1" applyBorder="1"/>
    <xf numFmtId="49" fontId="2" fillId="0" borderId="0" xfId="0" applyNumberFormat="1" applyFont="1" applyBorder="1"/>
    <xf numFmtId="0" fontId="4" fillId="0" borderId="0" xfId="0" applyNumberFormat="1" applyFont="1" applyBorder="1" applyAlignment="1">
      <alignment horizontal="center" vertical="center"/>
    </xf>
    <xf numFmtId="0" fontId="0" fillId="0" borderId="0" xfId="0" applyBorder="1"/>
    <xf numFmtId="49" fontId="2" fillId="0" borderId="1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/>
    </xf>
    <xf numFmtId="49" fontId="6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/>
    <xf numFmtId="0" fontId="3" fillId="0" borderId="1" xfId="0" applyFont="1" applyBorder="1" applyAlignment="1">
      <alignment horizontal="center" vertical="center"/>
    </xf>
    <xf numFmtId="49" fontId="0" fillId="0" borderId="1" xfId="0" applyNumberFormat="1" applyFont="1" applyBorder="1"/>
    <xf numFmtId="0" fontId="3" fillId="0" borderId="5" xfId="0" applyFont="1" applyBorder="1" applyAlignment="1">
      <alignment horizontal="left" vertical="center" wrapText="1"/>
    </xf>
    <xf numFmtId="164" fontId="3" fillId="0" borderId="5" xfId="1" applyNumberFormat="1" applyFont="1" applyBorder="1" applyAlignment="1">
      <alignment horizontal="center" vertical="center"/>
    </xf>
    <xf numFmtId="164" fontId="3" fillId="0" borderId="5" xfId="0" applyNumberFormat="1" applyFont="1" applyBorder="1" applyAlignment="1">
      <alignment horizontal="center" vertical="center"/>
    </xf>
    <xf numFmtId="1" fontId="2" fillId="2" borderId="1" xfId="0" applyNumberFormat="1" applyFont="1" applyFill="1" applyBorder="1" applyAlignment="1">
      <alignment horizontal="center" vertical="center"/>
    </xf>
    <xf numFmtId="0" fontId="3" fillId="0" borderId="1" xfId="1" applyNumberFormat="1" applyFont="1" applyBorder="1" applyAlignment="1">
      <alignment horizontal="center" vertical="center"/>
    </xf>
    <xf numFmtId="49" fontId="0" fillId="0" borderId="0" xfId="0" applyNumberFormat="1" applyFont="1"/>
    <xf numFmtId="0" fontId="0" fillId="0" borderId="0" xfId="0" applyFont="1"/>
    <xf numFmtId="0" fontId="2" fillId="0" borderId="1" xfId="0" applyFont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/>
    </xf>
    <xf numFmtId="49" fontId="2" fillId="0" borderId="0" xfId="0" applyNumberFormat="1" applyFont="1" applyAlignment="1"/>
    <xf numFmtId="49" fontId="7" fillId="0" borderId="1" xfId="0" applyNumberFormat="1" applyFont="1" applyBorder="1" applyAlignment="1">
      <alignment horizontal="center" vertical="center" wrapText="1"/>
    </xf>
    <xf numFmtId="49" fontId="0" fillId="0" borderId="0" xfId="0" applyNumberFormat="1" applyFont="1" applyBorder="1"/>
    <xf numFmtId="1" fontId="2" fillId="2" borderId="0" xfId="0" applyNumberFormat="1" applyFont="1" applyFill="1" applyBorder="1" applyAlignment="1">
      <alignment horizontal="center" vertical="center"/>
    </xf>
    <xf numFmtId="164" fontId="2" fillId="2" borderId="0" xfId="0" applyNumberFormat="1" applyFont="1" applyFill="1" applyBorder="1" applyAlignment="1">
      <alignment horizontal="center" vertical="center"/>
    </xf>
    <xf numFmtId="0" fontId="3" fillId="0" borderId="0" xfId="0" applyFont="1" applyBorder="1"/>
    <xf numFmtId="0" fontId="3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49" fontId="2" fillId="0" borderId="0" xfId="0" applyNumberFormat="1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2" fillId="0" borderId="1" xfId="0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center" wrapText="1"/>
    </xf>
    <xf numFmtId="49" fontId="6" fillId="0" borderId="7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/>
    <xf numFmtId="49" fontId="2" fillId="0" borderId="3" xfId="0" applyNumberFormat="1" applyFont="1" applyBorder="1"/>
    <xf numFmtId="49" fontId="2" fillId="0" borderId="4" xfId="0" applyNumberFormat="1" applyFont="1" applyBorder="1"/>
    <xf numFmtId="0" fontId="2" fillId="0" borderId="0" xfId="0" applyFont="1" applyAlignment="1">
      <alignment horizontal="left"/>
    </xf>
    <xf numFmtId="49" fontId="2" fillId="0" borderId="1" xfId="0" applyNumberFormat="1" applyFont="1" applyBorder="1" applyAlignment="1">
      <alignment horizontal="center" vertical="center"/>
    </xf>
    <xf numFmtId="49" fontId="3" fillId="0" borderId="0" xfId="0" applyNumberFormat="1" applyFont="1" applyAlignment="1">
      <alignment horizontal="center"/>
    </xf>
    <xf numFmtId="49" fontId="2" fillId="2" borderId="0" xfId="0" applyNumberFormat="1" applyFont="1" applyFill="1" applyAlignment="1">
      <alignment horizontal="center"/>
    </xf>
    <xf numFmtId="49" fontId="2" fillId="0" borderId="0" xfId="0" applyNumberFormat="1" applyFont="1" applyAlignment="1">
      <alignment horizontal="center"/>
    </xf>
    <xf numFmtId="49" fontId="3" fillId="0" borderId="0" xfId="0" applyNumberFormat="1" applyFont="1" applyAlignment="1">
      <alignment horizontal="left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textRotation="90"/>
    </xf>
    <xf numFmtId="49" fontId="2" fillId="0" borderId="9" xfId="0" applyNumberFormat="1" applyFont="1" applyBorder="1" applyAlignment="1">
      <alignment horizontal="center" vertical="center" textRotation="90"/>
    </xf>
    <xf numFmtId="49" fontId="2" fillId="0" borderId="10" xfId="0" applyNumberFormat="1" applyFont="1" applyBorder="1" applyAlignment="1">
      <alignment horizontal="center" vertical="center" textRotation="90"/>
    </xf>
    <xf numFmtId="49" fontId="3" fillId="0" borderId="0" xfId="0" applyNumberFormat="1" applyFont="1" applyAlignment="1">
      <alignment horizontal="left" vertical="top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48"/>
  <sheetViews>
    <sheetView tabSelected="1" view="pageLayout" topLeftCell="A5" zoomScale="70" zoomScaleNormal="100" zoomScalePageLayoutView="70" workbookViewId="0">
      <selection activeCell="Y10" sqref="Y10"/>
    </sheetView>
  </sheetViews>
  <sheetFormatPr defaultRowHeight="15" x14ac:dyDescent="0.25"/>
  <cols>
    <col min="1" max="1" width="4.5703125" customWidth="1"/>
    <col min="2" max="2" width="11.42578125" customWidth="1"/>
    <col min="3" max="6" width="6" customWidth="1"/>
    <col min="7" max="7" width="5.85546875" customWidth="1"/>
    <col min="8" max="8" width="6.140625" customWidth="1"/>
    <col min="9" max="9" width="5.85546875" customWidth="1"/>
    <col min="10" max="11" width="5.7109375" customWidth="1"/>
    <col min="12" max="12" width="5.28515625" customWidth="1"/>
    <col min="13" max="13" width="5.5703125" customWidth="1"/>
    <col min="14" max="14" width="6.5703125" customWidth="1"/>
    <col min="15" max="16" width="5.42578125" customWidth="1"/>
    <col min="17" max="17" width="5.28515625" customWidth="1"/>
    <col min="18" max="18" width="5.42578125" customWidth="1"/>
    <col min="19" max="19" width="5.28515625" customWidth="1"/>
    <col min="20" max="20" width="5.42578125" customWidth="1"/>
    <col min="21" max="21" width="23" customWidth="1"/>
    <col min="22" max="22" width="10.5703125" customWidth="1"/>
    <col min="23" max="23" width="11.28515625" customWidth="1"/>
    <col min="24" max="24" width="10.7109375" customWidth="1"/>
  </cols>
  <sheetData>
    <row r="1" spans="1:29" x14ac:dyDescent="0.25">
      <c r="A1" s="2"/>
      <c r="B1" s="36" t="s">
        <v>33</v>
      </c>
      <c r="C1" s="37"/>
      <c r="D1" s="37"/>
      <c r="E1" s="37"/>
      <c r="F1" s="37"/>
      <c r="G1" s="37"/>
      <c r="H1" s="37"/>
      <c r="I1" s="2"/>
      <c r="J1" s="2"/>
      <c r="K1" s="2"/>
      <c r="L1" s="2"/>
      <c r="M1" s="2"/>
      <c r="N1" s="2"/>
      <c r="O1" s="2"/>
      <c r="P1" s="4"/>
      <c r="Q1" s="46" t="s">
        <v>17</v>
      </c>
      <c r="R1" s="46"/>
      <c r="S1" s="46"/>
      <c r="T1" s="46"/>
      <c r="U1" s="46"/>
    </row>
    <row r="2" spans="1:29" x14ac:dyDescent="0.25">
      <c r="A2" s="2"/>
      <c r="B2" s="37"/>
      <c r="C2" s="37"/>
      <c r="D2" s="37"/>
      <c r="E2" s="37"/>
      <c r="F2" s="37"/>
      <c r="G2" s="37"/>
      <c r="H2" s="37"/>
      <c r="I2" s="2"/>
      <c r="J2" s="2"/>
      <c r="K2" s="2"/>
      <c r="L2" s="2"/>
      <c r="M2" s="2"/>
      <c r="N2" s="2"/>
      <c r="O2" s="2"/>
      <c r="P2" s="4"/>
      <c r="Q2" s="46" t="s">
        <v>18</v>
      </c>
      <c r="R2" s="46"/>
      <c r="S2" s="46"/>
      <c r="T2" s="46"/>
      <c r="U2" s="46"/>
    </row>
    <row r="3" spans="1:29" x14ac:dyDescent="0.25">
      <c r="A3" s="2"/>
      <c r="B3" s="37"/>
      <c r="C3" s="37"/>
      <c r="D3" s="37"/>
      <c r="E3" s="37"/>
      <c r="F3" s="37"/>
      <c r="G3" s="37"/>
      <c r="H3" s="37"/>
      <c r="I3" s="2"/>
      <c r="J3" s="2"/>
      <c r="K3" s="2"/>
      <c r="L3" s="2"/>
      <c r="M3" s="2"/>
      <c r="N3" s="2"/>
      <c r="O3" s="2"/>
      <c r="P3" s="4"/>
      <c r="Q3" s="46" t="s">
        <v>19</v>
      </c>
      <c r="R3" s="46"/>
      <c r="S3" s="46"/>
      <c r="T3" s="46"/>
      <c r="U3" s="46"/>
    </row>
    <row r="4" spans="1:29" x14ac:dyDescent="0.25">
      <c r="A4" s="2"/>
      <c r="B4" s="37"/>
      <c r="C4" s="37"/>
      <c r="D4" s="37"/>
      <c r="E4" s="37"/>
      <c r="F4" s="37"/>
      <c r="G4" s="37"/>
      <c r="H4" s="37"/>
      <c r="I4" s="2"/>
      <c r="J4" s="2"/>
      <c r="K4" s="2"/>
      <c r="L4" s="2"/>
      <c r="M4" s="2"/>
      <c r="N4" s="2"/>
      <c r="O4" s="2"/>
      <c r="P4" s="4"/>
      <c r="Q4" s="46" t="s">
        <v>20</v>
      </c>
      <c r="R4" s="46"/>
      <c r="S4" s="46"/>
      <c r="T4" s="46"/>
      <c r="U4" s="46"/>
    </row>
    <row r="5" spans="1:29" x14ac:dyDescent="0.25">
      <c r="A5" s="2"/>
      <c r="B5" s="37"/>
      <c r="C5" s="37"/>
      <c r="D5" s="37"/>
      <c r="E5" s="37"/>
      <c r="F5" s="37"/>
      <c r="G5" s="37"/>
      <c r="H5" s="37"/>
      <c r="I5" s="2"/>
      <c r="J5" s="2"/>
      <c r="K5" s="2"/>
      <c r="L5" s="2"/>
      <c r="M5" s="2"/>
      <c r="N5" s="2"/>
      <c r="O5" s="2"/>
      <c r="P5" s="4"/>
      <c r="Q5" s="4"/>
      <c r="R5" s="4"/>
      <c r="S5" s="4"/>
      <c r="T5" s="4"/>
      <c r="U5" s="4"/>
    </row>
    <row r="6" spans="1:29" x14ac:dyDescent="0.25">
      <c r="A6" s="2"/>
      <c r="B6" s="26"/>
      <c r="C6" s="26"/>
      <c r="D6" s="26"/>
      <c r="E6" s="26"/>
      <c r="F6" s="26"/>
      <c r="G6" s="26"/>
      <c r="H6" s="26"/>
      <c r="I6" s="2"/>
      <c r="J6" s="2"/>
      <c r="K6" s="2"/>
      <c r="L6" s="2"/>
      <c r="M6" s="2"/>
      <c r="N6" s="2"/>
      <c r="O6" s="2"/>
      <c r="P6" s="4"/>
      <c r="Q6" s="4"/>
      <c r="R6" s="4"/>
      <c r="S6" s="4"/>
      <c r="T6" s="4"/>
      <c r="U6" s="4"/>
    </row>
    <row r="7" spans="1:29" x14ac:dyDescent="0.25">
      <c r="A7" s="48" t="s">
        <v>16</v>
      </c>
      <c r="B7" s="48"/>
      <c r="C7" s="48"/>
      <c r="D7" s="48"/>
      <c r="E7" s="48"/>
      <c r="F7" s="48"/>
      <c r="G7" s="48"/>
      <c r="H7" s="48"/>
      <c r="I7" s="48"/>
      <c r="J7" s="48"/>
      <c r="K7" s="48"/>
      <c r="L7" s="48"/>
      <c r="M7" s="48"/>
      <c r="N7" s="48"/>
      <c r="O7" s="48"/>
      <c r="P7" s="48"/>
      <c r="Q7" s="48"/>
      <c r="R7" s="48"/>
      <c r="S7" s="48"/>
      <c r="T7" s="48"/>
      <c r="U7" s="48"/>
    </row>
    <row r="8" spans="1:29" x14ac:dyDescent="0.25">
      <c r="A8" s="49" t="s">
        <v>34</v>
      </c>
      <c r="B8" s="49"/>
      <c r="C8" s="49"/>
      <c r="D8" s="49"/>
      <c r="E8" s="49"/>
      <c r="F8" s="49"/>
      <c r="G8" s="49"/>
      <c r="H8" s="49"/>
      <c r="I8" s="49"/>
      <c r="J8" s="49"/>
      <c r="K8" s="49"/>
      <c r="L8" s="49"/>
      <c r="M8" s="49"/>
      <c r="N8" s="49"/>
      <c r="O8" s="49"/>
      <c r="P8" s="49"/>
      <c r="Q8" s="49"/>
      <c r="R8" s="49"/>
      <c r="S8" s="49"/>
      <c r="T8" s="49"/>
      <c r="U8" s="49"/>
    </row>
    <row r="9" spans="1:29" x14ac:dyDescent="0.25">
      <c r="A9" s="12"/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</row>
    <row r="10" spans="1:29" ht="15.75" customHeight="1" x14ac:dyDescent="0.25">
      <c r="A10" s="53" t="s">
        <v>0</v>
      </c>
      <c r="B10" s="52" t="s">
        <v>14</v>
      </c>
      <c r="C10" s="52" t="s">
        <v>1</v>
      </c>
      <c r="D10" s="52"/>
      <c r="E10" s="52"/>
      <c r="F10" s="52"/>
      <c r="G10" s="52"/>
      <c r="H10" s="52"/>
      <c r="I10" s="52" t="s">
        <v>2</v>
      </c>
      <c r="J10" s="52"/>
      <c r="K10" s="52"/>
      <c r="L10" s="52"/>
      <c r="M10" s="52"/>
      <c r="N10" s="52"/>
      <c r="O10" s="52"/>
      <c r="P10" s="52"/>
      <c r="Q10" s="52"/>
      <c r="R10" s="38" t="s">
        <v>13</v>
      </c>
      <c r="S10" s="38"/>
      <c r="T10" s="38"/>
      <c r="U10" s="38" t="s">
        <v>3</v>
      </c>
      <c r="V10" s="39" t="s">
        <v>25</v>
      </c>
      <c r="W10" s="42" t="s">
        <v>26</v>
      </c>
      <c r="X10" s="38" t="s">
        <v>27</v>
      </c>
    </row>
    <row r="11" spans="1:29" ht="15.75" customHeight="1" x14ac:dyDescent="0.25">
      <c r="A11" s="54"/>
      <c r="B11" s="52"/>
      <c r="C11" s="52"/>
      <c r="D11" s="52"/>
      <c r="E11" s="52"/>
      <c r="F11" s="52"/>
      <c r="G11" s="52"/>
      <c r="H11" s="52"/>
      <c r="I11" s="52"/>
      <c r="J11" s="52"/>
      <c r="K11" s="52"/>
      <c r="L11" s="52"/>
      <c r="M11" s="52"/>
      <c r="N11" s="52"/>
      <c r="O11" s="52"/>
      <c r="P11" s="52"/>
      <c r="Q11" s="52"/>
      <c r="R11" s="38"/>
      <c r="S11" s="38"/>
      <c r="T11" s="38"/>
      <c r="U11" s="38"/>
      <c r="V11" s="40"/>
      <c r="W11" s="42"/>
      <c r="X11" s="38"/>
    </row>
    <row r="12" spans="1:29" ht="23.25" customHeight="1" x14ac:dyDescent="0.25">
      <c r="A12" s="54"/>
      <c r="B12" s="52"/>
      <c r="C12" s="47" t="s">
        <v>8</v>
      </c>
      <c r="D12" s="47"/>
      <c r="E12" s="47"/>
      <c r="F12" s="47" t="s">
        <v>9</v>
      </c>
      <c r="G12" s="47"/>
      <c r="H12" s="47"/>
      <c r="I12" s="47" t="s">
        <v>10</v>
      </c>
      <c r="J12" s="47"/>
      <c r="K12" s="47"/>
      <c r="L12" s="47" t="s">
        <v>11</v>
      </c>
      <c r="M12" s="47"/>
      <c r="N12" s="47"/>
      <c r="O12" s="47" t="s">
        <v>12</v>
      </c>
      <c r="P12" s="47"/>
      <c r="Q12" s="47"/>
      <c r="R12" s="38"/>
      <c r="S12" s="38"/>
      <c r="T12" s="38"/>
      <c r="U12" s="38"/>
      <c r="V12" s="40"/>
      <c r="W12" s="42"/>
      <c r="X12" s="38"/>
    </row>
    <row r="13" spans="1:29" x14ac:dyDescent="0.25">
      <c r="A13" s="54"/>
      <c r="B13" s="52"/>
      <c r="C13" s="57" t="s">
        <v>4</v>
      </c>
      <c r="D13" s="58"/>
      <c r="E13" s="58"/>
      <c r="F13" s="58"/>
      <c r="G13" s="58"/>
      <c r="H13" s="58"/>
      <c r="I13" s="58"/>
      <c r="J13" s="58"/>
      <c r="K13" s="58"/>
      <c r="L13" s="58"/>
      <c r="M13" s="58"/>
      <c r="N13" s="58"/>
      <c r="O13" s="58"/>
      <c r="P13" s="58"/>
      <c r="Q13" s="58"/>
      <c r="R13" s="58"/>
      <c r="S13" s="58"/>
      <c r="T13" s="59"/>
      <c r="U13" s="38"/>
      <c r="V13" s="41"/>
      <c r="W13" s="42"/>
      <c r="X13" s="38"/>
    </row>
    <row r="14" spans="1:29" ht="30.75" customHeight="1" x14ac:dyDescent="0.25">
      <c r="A14" s="55"/>
      <c r="B14" s="52"/>
      <c r="C14" s="11" t="s">
        <v>6</v>
      </c>
      <c r="D14" s="11" t="s">
        <v>7</v>
      </c>
      <c r="E14" s="11" t="s">
        <v>5</v>
      </c>
      <c r="F14" s="11" t="s">
        <v>6</v>
      </c>
      <c r="G14" s="11" t="s">
        <v>7</v>
      </c>
      <c r="H14" s="11" t="s">
        <v>5</v>
      </c>
      <c r="I14" s="11" t="s">
        <v>6</v>
      </c>
      <c r="J14" s="11" t="s">
        <v>7</v>
      </c>
      <c r="K14" s="11" t="s">
        <v>5</v>
      </c>
      <c r="L14" s="11" t="s">
        <v>6</v>
      </c>
      <c r="M14" s="11" t="s">
        <v>7</v>
      </c>
      <c r="N14" s="11" t="s">
        <v>5</v>
      </c>
      <c r="O14" s="11" t="s">
        <v>6</v>
      </c>
      <c r="P14" s="11" t="s">
        <v>7</v>
      </c>
      <c r="Q14" s="11" t="s">
        <v>5</v>
      </c>
      <c r="R14" s="11" t="s">
        <v>6</v>
      </c>
      <c r="S14" s="11" t="s">
        <v>7</v>
      </c>
      <c r="T14" s="11" t="s">
        <v>5</v>
      </c>
      <c r="U14" s="38"/>
      <c r="V14" s="13" t="s">
        <v>15</v>
      </c>
      <c r="W14" s="13" t="s">
        <v>15</v>
      </c>
      <c r="X14" s="24" t="s">
        <v>15</v>
      </c>
      <c r="Z14" s="24" t="s">
        <v>43</v>
      </c>
      <c r="AA14" s="24" t="s">
        <v>44</v>
      </c>
      <c r="AB14" s="24" t="s">
        <v>45</v>
      </c>
      <c r="AC14" s="24" t="s">
        <v>46</v>
      </c>
    </row>
    <row r="15" spans="1:29" ht="60" customHeight="1" x14ac:dyDescent="0.25">
      <c r="A15" s="27" t="s">
        <v>29</v>
      </c>
      <c r="B15" s="17" t="s">
        <v>35</v>
      </c>
      <c r="C15" s="18">
        <f>(100*F15)/(100-W15)</f>
        <v>105.3</v>
      </c>
      <c r="D15" s="19">
        <f>(100*G15)/(100-W15)</f>
        <v>105.3</v>
      </c>
      <c r="E15" s="19">
        <f>(100*H15)/(100-W15)</f>
        <v>126.3</v>
      </c>
      <c r="F15" s="19">
        <v>105.3</v>
      </c>
      <c r="G15" s="19">
        <v>105.3</v>
      </c>
      <c r="H15" s="19">
        <v>126.3</v>
      </c>
      <c r="I15" s="62">
        <f>Z15/100*F15</f>
        <v>2.9694599999999998</v>
      </c>
      <c r="J15" s="62">
        <f>Z15/100*G15</f>
        <v>2.9694599999999998</v>
      </c>
      <c r="K15" s="62">
        <f>Z15/100*H15</f>
        <v>3.5616599999999998</v>
      </c>
      <c r="L15" s="62">
        <f>AA15/100*F15</f>
        <v>2.6325000000000003</v>
      </c>
      <c r="M15" s="62">
        <f>AA15/100*G15</f>
        <v>2.6325000000000003</v>
      </c>
      <c r="N15" s="62">
        <f>AA15/100*H15</f>
        <v>3.1575000000000002</v>
      </c>
      <c r="O15" s="62">
        <f>AB15/100*F15</f>
        <v>4.9806900000000001</v>
      </c>
      <c r="P15" s="62">
        <f>AB15/100*G15</f>
        <v>4.9806900000000001</v>
      </c>
      <c r="Q15" s="62">
        <f>AB15/100*H15</f>
        <v>5.9739899999999997</v>
      </c>
      <c r="R15" s="61">
        <f>AC15/100*F15</f>
        <v>54.756</v>
      </c>
      <c r="S15" s="61">
        <f>AC15/100*G15</f>
        <v>54.756</v>
      </c>
      <c r="T15" s="61">
        <f>AC15/100*H15</f>
        <v>65.676000000000002</v>
      </c>
      <c r="U15" s="35" t="s">
        <v>36</v>
      </c>
      <c r="V15" s="21">
        <v>0</v>
      </c>
      <c r="W15" s="34">
        <v>0</v>
      </c>
      <c r="X15" s="24">
        <v>0</v>
      </c>
      <c r="Z15" s="60">
        <v>2.82</v>
      </c>
      <c r="AA15" s="60">
        <v>2.5</v>
      </c>
      <c r="AB15" s="60">
        <v>4.7300000000000004</v>
      </c>
      <c r="AC15" s="61">
        <v>52</v>
      </c>
    </row>
    <row r="16" spans="1:29" x14ac:dyDescent="0.25">
      <c r="A16" s="16"/>
      <c r="B16" s="43" t="s">
        <v>31</v>
      </c>
      <c r="C16" s="44"/>
      <c r="D16" s="44"/>
      <c r="E16" s="45"/>
      <c r="F16" s="20">
        <f>SUM(F15:F15)*((100-W16)/100)</f>
        <v>100.035</v>
      </c>
      <c r="G16" s="20">
        <f>SUM(G15:G15)*((100-W16)/100)</f>
        <v>100.035</v>
      </c>
      <c r="H16" s="20">
        <f>SUM(H15:H15)*((100-W16)/100)</f>
        <v>119.98499999999999</v>
      </c>
      <c r="I16" s="25">
        <f t="shared" ref="I16:T16" si="0">SUM(I15:I15)</f>
        <v>2.9694599999999998</v>
      </c>
      <c r="J16" s="25">
        <f t="shared" si="0"/>
        <v>2.9694599999999998</v>
      </c>
      <c r="K16" s="25">
        <f t="shared" si="0"/>
        <v>3.5616599999999998</v>
      </c>
      <c r="L16" s="25">
        <f t="shared" si="0"/>
        <v>2.6325000000000003</v>
      </c>
      <c r="M16" s="25">
        <f t="shared" si="0"/>
        <v>2.6325000000000003</v>
      </c>
      <c r="N16" s="25">
        <f t="shared" si="0"/>
        <v>3.1575000000000002</v>
      </c>
      <c r="O16" s="25">
        <f t="shared" si="0"/>
        <v>4.9806900000000001</v>
      </c>
      <c r="P16" s="25">
        <f t="shared" si="0"/>
        <v>4.9806900000000001</v>
      </c>
      <c r="Q16" s="25">
        <f t="shared" si="0"/>
        <v>5.9739899999999997</v>
      </c>
      <c r="R16" s="20">
        <f t="shared" si="0"/>
        <v>54.756</v>
      </c>
      <c r="S16" s="20">
        <f t="shared" si="0"/>
        <v>54.756</v>
      </c>
      <c r="T16" s="20">
        <f t="shared" si="0"/>
        <v>65.676000000000002</v>
      </c>
      <c r="U16" s="3"/>
      <c r="V16" s="14"/>
      <c r="W16" s="15">
        <v>5</v>
      </c>
      <c r="X16" s="24">
        <v>0</v>
      </c>
      <c r="Z16" s="60"/>
      <c r="AA16" s="60"/>
      <c r="AB16" s="60"/>
      <c r="AC16" s="61"/>
    </row>
    <row r="17" spans="1:24" x14ac:dyDescent="0.25">
      <c r="A17" s="28"/>
      <c r="B17" s="8"/>
      <c r="C17" s="8"/>
      <c r="D17" s="8"/>
      <c r="E17" s="8"/>
      <c r="F17" s="29"/>
      <c r="G17" s="29"/>
      <c r="H17" s="29"/>
      <c r="I17" s="30"/>
      <c r="J17" s="30"/>
      <c r="K17" s="30"/>
      <c r="L17" s="30"/>
      <c r="M17" s="30"/>
      <c r="N17" s="30"/>
      <c r="O17" s="30"/>
      <c r="P17" s="30"/>
      <c r="Q17" s="30"/>
      <c r="R17" s="29"/>
      <c r="S17" s="29"/>
      <c r="T17" s="29"/>
      <c r="U17" s="10"/>
      <c r="V17" s="31"/>
      <c r="W17" s="32"/>
      <c r="X17" s="33"/>
    </row>
    <row r="18" spans="1:24" x14ac:dyDescent="0.25">
      <c r="A18" s="7"/>
      <c r="B18" s="8"/>
      <c r="C18" s="7"/>
      <c r="D18" s="7"/>
      <c r="E18" s="7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10"/>
    </row>
    <row r="19" spans="1:24" x14ac:dyDescent="0.25">
      <c r="A19" s="7"/>
      <c r="B19" s="50" t="s">
        <v>21</v>
      </c>
      <c r="C19" s="50"/>
      <c r="D19" s="50"/>
      <c r="E19" s="50"/>
      <c r="F19" s="50"/>
      <c r="G19" s="50"/>
      <c r="H19" s="50"/>
      <c r="I19" s="50"/>
      <c r="J19" s="50"/>
      <c r="K19" s="50"/>
      <c r="L19" s="50"/>
      <c r="M19" s="50"/>
      <c r="N19" s="50"/>
      <c r="O19" s="50"/>
      <c r="P19" s="50"/>
      <c r="Q19" s="50"/>
      <c r="R19" s="50"/>
      <c r="S19" s="50"/>
      <c r="T19" s="50"/>
      <c r="U19" s="50"/>
    </row>
    <row r="20" spans="1:24" ht="33" customHeight="1" x14ac:dyDescent="0.25">
      <c r="A20" s="7"/>
      <c r="B20" s="56" t="s">
        <v>41</v>
      </c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6"/>
      <c r="R20" s="56"/>
      <c r="S20" s="56"/>
      <c r="T20" s="56"/>
      <c r="U20" s="56"/>
    </row>
    <row r="21" spans="1:24" ht="15" customHeight="1" x14ac:dyDescent="0.25">
      <c r="A21" s="7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6"/>
      <c r="Q21" s="6"/>
      <c r="R21" s="6"/>
      <c r="S21" s="6"/>
      <c r="T21" s="6"/>
      <c r="U21" s="6"/>
    </row>
    <row r="22" spans="1:24" x14ac:dyDescent="0.25">
      <c r="A22" s="1"/>
      <c r="B22" s="50" t="s">
        <v>22</v>
      </c>
      <c r="C22" s="50"/>
      <c r="D22" s="50"/>
      <c r="E22" s="50"/>
      <c r="F22" s="50"/>
      <c r="G22" s="50"/>
      <c r="H22" s="50"/>
      <c r="I22" s="50"/>
      <c r="J22" s="50"/>
      <c r="K22" s="50"/>
      <c r="L22" s="50"/>
      <c r="M22" s="50"/>
      <c r="N22" s="50"/>
      <c r="O22" s="50"/>
      <c r="P22" s="50"/>
      <c r="Q22" s="50"/>
      <c r="R22" s="50"/>
      <c r="S22" s="50"/>
      <c r="T22" s="50"/>
      <c r="U22" s="50"/>
    </row>
    <row r="23" spans="1:24" x14ac:dyDescent="0.25">
      <c r="A23" s="1"/>
      <c r="B23" s="5" t="s">
        <v>37</v>
      </c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6"/>
      <c r="Q23" s="6"/>
      <c r="R23" s="6"/>
      <c r="S23" s="6"/>
      <c r="T23" s="6"/>
      <c r="U23" s="6"/>
    </row>
    <row r="24" spans="1:24" ht="16.5" customHeight="1" x14ac:dyDescent="0.25">
      <c r="A24" s="1"/>
      <c r="B24" s="5" t="s">
        <v>38</v>
      </c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6"/>
      <c r="Q24" s="6"/>
      <c r="R24" s="6"/>
      <c r="S24" s="6"/>
      <c r="T24" s="6"/>
      <c r="U24" s="6"/>
    </row>
    <row r="25" spans="1:24" x14ac:dyDescent="0.25">
      <c r="A25" s="1"/>
      <c r="B25" s="5" t="s">
        <v>39</v>
      </c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6"/>
      <c r="Q25" s="6"/>
      <c r="R25" s="6"/>
      <c r="S25" s="6"/>
      <c r="T25" s="6"/>
      <c r="U25" s="6"/>
    </row>
    <row r="26" spans="1:24" x14ac:dyDescent="0.25">
      <c r="A26" s="1"/>
      <c r="B26" s="5" t="s">
        <v>40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6"/>
      <c r="Q26" s="6"/>
      <c r="R26" s="6"/>
      <c r="S26" s="6"/>
      <c r="T26" s="6"/>
      <c r="U26" s="6"/>
    </row>
    <row r="27" spans="1:24" x14ac:dyDescent="0.25">
      <c r="A27" s="1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6"/>
      <c r="Q27" s="6"/>
      <c r="R27" s="6"/>
      <c r="S27" s="6"/>
      <c r="T27" s="6"/>
      <c r="U27" s="6"/>
    </row>
    <row r="28" spans="1:24" x14ac:dyDescent="0.25">
      <c r="A28" s="1"/>
      <c r="B28" s="50" t="s">
        <v>23</v>
      </c>
      <c r="C28" s="50"/>
      <c r="D28" s="50"/>
      <c r="E28" s="50"/>
      <c r="F28" s="50"/>
      <c r="G28" s="50"/>
      <c r="H28" s="50"/>
      <c r="I28" s="50"/>
      <c r="J28" s="50"/>
      <c r="K28" s="50"/>
      <c r="L28" s="50"/>
      <c r="M28" s="50"/>
      <c r="N28" s="50"/>
      <c r="O28" s="50"/>
      <c r="P28" s="50"/>
      <c r="Q28" s="50"/>
      <c r="R28" s="50"/>
      <c r="S28" s="50"/>
      <c r="T28" s="50"/>
      <c r="U28" s="50"/>
    </row>
    <row r="29" spans="1:24" x14ac:dyDescent="0.25">
      <c r="A29" s="1"/>
      <c r="B29" s="2" t="s">
        <v>28</v>
      </c>
      <c r="C29" s="5"/>
      <c r="D29" s="5" t="s">
        <v>30</v>
      </c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6"/>
      <c r="Q29" s="6"/>
      <c r="R29" s="6"/>
      <c r="S29" s="6"/>
      <c r="T29" s="6"/>
      <c r="U29" s="6"/>
    </row>
    <row r="30" spans="1:24" ht="17.25" customHeight="1" x14ac:dyDescent="0.25">
      <c r="A30" s="1"/>
      <c r="B30" s="5"/>
      <c r="C30" s="5"/>
      <c r="D30" s="5" t="s">
        <v>42</v>
      </c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6"/>
      <c r="Q30" s="6"/>
      <c r="R30" s="6"/>
      <c r="S30" s="6"/>
      <c r="T30" s="6"/>
      <c r="U30" s="6"/>
    </row>
    <row r="31" spans="1:24" x14ac:dyDescent="0.25">
      <c r="A31" s="1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6"/>
      <c r="Q31" s="6"/>
      <c r="R31" s="6"/>
      <c r="S31" s="6"/>
      <c r="T31" s="6"/>
      <c r="U31" s="6"/>
    </row>
    <row r="32" spans="1:24" x14ac:dyDescent="0.25">
      <c r="A32" s="1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6"/>
      <c r="Q32" s="6"/>
      <c r="R32" s="6"/>
      <c r="S32" s="6"/>
      <c r="T32" s="6"/>
      <c r="U32" s="6"/>
    </row>
    <row r="33" spans="1:21" x14ac:dyDescent="0.25">
      <c r="A33" s="1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6"/>
      <c r="Q33" s="6"/>
      <c r="R33" s="6"/>
      <c r="S33" s="6"/>
      <c r="T33" s="6"/>
      <c r="U33" s="6"/>
    </row>
    <row r="34" spans="1:21" x14ac:dyDescent="0.25">
      <c r="A34" s="1"/>
      <c r="B34" s="51" t="s">
        <v>24</v>
      </c>
      <c r="C34" s="51"/>
      <c r="D34" s="51"/>
      <c r="E34" s="51"/>
      <c r="F34" s="51"/>
      <c r="G34" s="51"/>
      <c r="H34" s="51"/>
      <c r="I34" s="51"/>
      <c r="J34" s="51"/>
      <c r="K34" s="51"/>
      <c r="L34" s="51"/>
      <c r="M34" s="51"/>
      <c r="N34" s="51"/>
      <c r="O34" s="51"/>
      <c r="P34" s="51"/>
      <c r="Q34" s="51"/>
      <c r="R34" s="51"/>
      <c r="S34" s="51"/>
      <c r="T34" s="51"/>
      <c r="U34" s="51"/>
    </row>
    <row r="35" spans="1:21" x14ac:dyDescent="0.25">
      <c r="A35" s="1"/>
      <c r="B35" s="5" t="s">
        <v>32</v>
      </c>
      <c r="C35" s="5"/>
      <c r="D35" s="5"/>
      <c r="E35" s="5"/>
      <c r="F35" s="5"/>
      <c r="G35" s="5"/>
      <c r="H35" s="5"/>
      <c r="I35" s="5"/>
      <c r="J35" s="5"/>
      <c r="K35" s="5"/>
      <c r="L35" s="5"/>
      <c r="M35" s="6"/>
      <c r="N35" s="5"/>
      <c r="O35" s="5"/>
      <c r="P35" s="6"/>
      <c r="Q35" s="5"/>
      <c r="R35" s="5"/>
      <c r="S35" s="5"/>
      <c r="T35" s="5"/>
      <c r="U35" s="6"/>
    </row>
    <row r="36" spans="1:21" x14ac:dyDescent="0.25">
      <c r="A36" s="1"/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3"/>
      <c r="Q36" s="23"/>
      <c r="R36" s="23"/>
      <c r="S36" s="23"/>
      <c r="T36" s="23"/>
      <c r="U36" s="23"/>
    </row>
    <row r="37" spans="1:21" ht="15" customHeight="1" x14ac:dyDescent="0.25">
      <c r="A37" s="1"/>
    </row>
    <row r="38" spans="1:21" ht="15" customHeight="1" x14ac:dyDescent="0.25">
      <c r="A38" s="1"/>
    </row>
    <row r="39" spans="1:21" x14ac:dyDescent="0.25">
      <c r="A39" s="1"/>
    </row>
    <row r="40" spans="1:21" ht="15" customHeight="1" x14ac:dyDescent="0.25">
      <c r="A40" s="1"/>
    </row>
    <row r="48" spans="1:21" ht="30" customHeight="1" x14ac:dyDescent="0.25"/>
  </sheetData>
  <mergeCells count="28">
    <mergeCell ref="B28:U28"/>
    <mergeCell ref="B34:U34"/>
    <mergeCell ref="B10:B14"/>
    <mergeCell ref="A10:A14"/>
    <mergeCell ref="I12:K12"/>
    <mergeCell ref="L12:N12"/>
    <mergeCell ref="B19:U19"/>
    <mergeCell ref="B20:U20"/>
    <mergeCell ref="B22:U22"/>
    <mergeCell ref="O12:Q12"/>
    <mergeCell ref="C10:H11"/>
    <mergeCell ref="I10:Q11"/>
    <mergeCell ref="R10:T12"/>
    <mergeCell ref="U10:U14"/>
    <mergeCell ref="C13:T13"/>
    <mergeCell ref="B1:H5"/>
    <mergeCell ref="X10:X13"/>
    <mergeCell ref="V10:V13"/>
    <mergeCell ref="W10:W13"/>
    <mergeCell ref="B16:E16"/>
    <mergeCell ref="Q1:U1"/>
    <mergeCell ref="Q2:U2"/>
    <mergeCell ref="C12:E12"/>
    <mergeCell ref="F12:H12"/>
    <mergeCell ref="Q3:U3"/>
    <mergeCell ref="Q4:U4"/>
    <mergeCell ref="A7:U7"/>
    <mergeCell ref="A8:U8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view="pageLayout" zoomScale="80" zoomScaleNormal="100" zoomScalePageLayoutView="80" workbookViewId="0"/>
  </sheetViews>
  <sheetFormatPr defaultRowHeight="15" x14ac:dyDescent="0.25"/>
  <sheetData/>
  <pageMargins left="0.25" right="0.25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V53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2022-11-05T18:29:35Z</dcterms:modified>
</cp:coreProperties>
</file>